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riano\workvfp\Vera\web\ArchivosWeb\2026\20260720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  <c r="F25" i="1" l="1"/>
  <c r="F23" i="1" l="1"/>
  <c r="F21" i="1" l="1"/>
  <c r="F24" i="1"/>
  <c r="F8" i="1"/>
  <c r="F9" i="1"/>
  <c r="F10" i="1"/>
  <c r="F11" i="1"/>
  <c r="F12" i="1"/>
  <c r="F13" i="1"/>
  <c r="F14" i="1"/>
  <c r="F26" i="1" l="1"/>
  <c r="F20" i="1" l="1"/>
  <c r="F19" i="1" l="1"/>
  <c r="F7" i="1" l="1"/>
</calcChain>
</file>

<file path=xl/sharedStrings.xml><?xml version="1.0" encoding="utf-8"?>
<sst xmlns="http://schemas.openxmlformats.org/spreadsheetml/2006/main" count="57" uniqueCount="37">
  <si>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</si>
  <si>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</si>
  <si>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</si>
  <si>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</si>
  <si>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</si>
  <si>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</si>
  <si>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</si>
  <si>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</si>
  <si>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</si>
  <si>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</si>
  <si>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</si>
  <si>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</si>
  <si>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</si>
  <si>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</si>
  <si>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</si>
  <si>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</si>
  <si>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</si>
  <si>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</si>
  <si>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</si>
  <si>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</si>
  <si>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</si>
  <si>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</si>
  <si>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</si>
  <si>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</si>
  <si>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</si>
  <si>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</si>
  <si>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</si>
  <si>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</si>
  <si>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</si>
  <si>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</si>
  <si>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</si>
  <si>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</si>
  <si>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G</t>
  </si>
  <si>
    <t>D</t>
  </si>
  <si>
    <t>Acta CFP 18/2026</t>
  </si>
  <si>
    <t>Res. CFP 09/2026</t>
  </si>
  <si>
    <t>Período: 01/01/2026 - 28/07/2026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</si>
</sst>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  <xf numFmtId="0" fontId="0" fillId="0" borderId="10" xfId="0" applyFont="1" applyFill="1" applyBorder="1" applyAlignment="1">
      <alignment horizontal="center"/>
    </xf>
    <xf numFmtId="3" fontId="0" fillId="0" borderId="10" xfId="0" applyNumberFormat="1" applyFont="1" applyFill="1" applyBorder="1"/>
    <xf numFmtId="164" fontId="3" fillId="0" borderId="10" xfId="0" applyNumberFormat="1" applyFont="1" applyFill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2" width="11.42578125" style="22"/>
    <col min="13" max="13" width="8.5703125" style="22" bestFit="1" customWidth="1"/>
    <col min="14" max="14" width="4.5703125" style="22" bestFit="1" customWidth="1"/>
    <col min="15" max="16384" width="11.42578125" style="22"/>
  </cols>
  <sheetData>
    <row r="1" spans="1:14" customFormat="1" ht="76.5" customHeight="1"/>
    <row r="2" spans="1:14" customFormat="1" ht="18.75">
      <c r="A2" s="2" t="s">
        <v>22</v>
      </c>
    </row>
    <row r="3" spans="1:14" customFormat="1">
      <c r="A3" s="42" t="s">
        <v>36</v>
      </c>
    </row>
    <row r="4" spans="1:14" customFormat="1">
      <c r="A4" s="17"/>
    </row>
    <row r="5" spans="1:14" customFormat="1" ht="15.75" thickBot="1">
      <c r="A5" s="17"/>
    </row>
    <row r="6" spans="1:14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  <c r="N6" s="22"/>
    </row>
    <row r="7" spans="1:14" customFormat="1">
      <c r="A7" s="8" t="s">
        <v>10</v>
      </c>
      <c r="B7" s="4"/>
      <c r="C7" s="3" t="s">
        <v>23</v>
      </c>
      <c r="D7" s="33">
        <v>3352</v>
      </c>
      <c r="E7" s="26">
        <v>945.25999999999976</v>
      </c>
      <c r="F7" s="9">
        <f t="shared" ref="F7:F12" si="0">+E7/D7*100</f>
        <v>28.199880668257748</v>
      </c>
      <c r="G7" s="1"/>
      <c r="H7" s="22"/>
      <c r="I7" s="22"/>
      <c r="J7" s="22"/>
      <c r="K7" s="22"/>
      <c r="L7" s="22"/>
      <c r="M7" s="31"/>
      <c r="N7" s="32"/>
    </row>
    <row r="8" spans="1:14" customFormat="1">
      <c r="A8" s="8" t="s">
        <v>18</v>
      </c>
      <c r="B8" s="4"/>
      <c r="C8" s="3" t="s">
        <v>23</v>
      </c>
      <c r="D8" s="33">
        <v>5000</v>
      </c>
      <c r="E8" s="26">
        <v>142.06600000000003</v>
      </c>
      <c r="F8" s="9">
        <f t="shared" si="0"/>
        <v>2.8413200000000005</v>
      </c>
      <c r="G8" s="1"/>
      <c r="I8" s="32"/>
      <c r="L8" s="32"/>
      <c r="M8" s="32"/>
      <c r="N8" s="32"/>
    </row>
    <row r="9" spans="1:14" customFormat="1">
      <c r="A9" s="8" t="s">
        <v>9</v>
      </c>
      <c r="B9" s="4"/>
      <c r="C9" s="3" t="s">
        <v>23</v>
      </c>
      <c r="D9" s="33">
        <v>1400</v>
      </c>
      <c r="E9" s="26">
        <v>213.34099999999995</v>
      </c>
      <c r="F9" s="9">
        <f t="shared" si="0"/>
        <v>15.238642857142853</v>
      </c>
      <c r="G9" s="1"/>
      <c r="I9" s="22"/>
      <c r="J9" s="22"/>
      <c r="K9" s="22"/>
      <c r="L9" s="31"/>
      <c r="M9" s="31"/>
      <c r="N9" s="32"/>
    </row>
    <row r="10" spans="1:14" customFormat="1">
      <c r="A10" s="41" t="s">
        <v>6</v>
      </c>
      <c r="B10" s="4"/>
      <c r="C10" s="3" t="s">
        <v>24</v>
      </c>
      <c r="D10" s="33">
        <v>15000</v>
      </c>
      <c r="E10" s="26">
        <v>3472.6969999999997</v>
      </c>
      <c r="F10" s="9">
        <f t="shared" si="0"/>
        <v>23.151313333333331</v>
      </c>
      <c r="G10" s="1"/>
      <c r="I10" s="22"/>
      <c r="J10" s="22"/>
      <c r="K10" s="22"/>
      <c r="L10" s="31"/>
      <c r="M10" s="31"/>
      <c r="N10" s="32"/>
    </row>
    <row r="11" spans="1:14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12689.826999999999</v>
      </c>
      <c r="F11" s="9">
        <f t="shared" si="0"/>
        <v>44.215425087108009</v>
      </c>
      <c r="G11" s="1"/>
      <c r="I11" s="22"/>
      <c r="J11" s="22"/>
      <c r="K11" s="22"/>
      <c r="L11" s="31"/>
      <c r="M11" s="31"/>
      <c r="N11" s="32"/>
    </row>
    <row r="12" spans="1:14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162744.12899999999</v>
      </c>
      <c r="F12" s="9">
        <f t="shared" si="0"/>
        <v>43.984899729729726</v>
      </c>
      <c r="G12" s="1"/>
      <c r="H12" s="22"/>
      <c r="I12" s="22"/>
      <c r="J12" s="22"/>
      <c r="K12" s="22"/>
      <c r="L12" s="22"/>
      <c r="M12" s="31"/>
      <c r="N12" s="32"/>
    </row>
    <row r="13" spans="1:14" customFormat="1">
      <c r="A13" s="8" t="s">
        <v>8</v>
      </c>
      <c r="B13" s="4"/>
      <c r="C13" s="3" t="s">
        <v>24</v>
      </c>
      <c r="D13" s="33">
        <v>3700</v>
      </c>
      <c r="E13" s="26">
        <v>2811.1559999999999</v>
      </c>
      <c r="F13" s="9">
        <f t="shared" ref="F13" si="1">+E13/D13*100</f>
        <v>75.97718918918919</v>
      </c>
      <c r="G13" s="1"/>
      <c r="H13" s="22"/>
      <c r="I13" s="22"/>
      <c r="J13" s="22"/>
      <c r="K13" s="22"/>
      <c r="L13" s="22"/>
      <c r="M13" s="31"/>
      <c r="N13" s="31"/>
    </row>
    <row r="14" spans="1:14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7872.38</v>
      </c>
      <c r="F14" s="10">
        <f t="shared" ref="F14" si="2">+E14/D14*100</f>
        <v>26.241266666666668</v>
      </c>
      <c r="G14" s="1"/>
      <c r="H14" s="22"/>
      <c r="I14" s="22"/>
      <c r="J14" s="22"/>
      <c r="K14" s="22"/>
      <c r="L14" s="22"/>
      <c r="M14" s="31"/>
      <c r="N14" s="31"/>
    </row>
    <row r="15" spans="1:14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  <c r="N15" s="22"/>
    </row>
    <row r="16" spans="1:14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2836.6790000000001</v>
      </c>
      <c r="F19" s="9">
        <f t="shared" ref="F19" si="3">+E19/D19*100</f>
        <v>28.662008689501871</v>
      </c>
      <c r="H19" s="31"/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8687.4509999999991</v>
      </c>
      <c r="F20" s="9">
        <f t="shared" ref="F20:F26" si="4">+E20/D20*100</f>
        <v>54.371329327825755</v>
      </c>
      <c r="H20" s="31"/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3657.7020000000002</v>
      </c>
      <c r="F21" s="9">
        <f t="shared" si="4"/>
        <v>45.933718447821178</v>
      </c>
      <c r="H21" s="31"/>
      <c r="I21" s="31"/>
      <c r="K21" s="43"/>
      <c r="L21" s="43"/>
    </row>
    <row r="22" spans="1:13">
      <c r="A22" s="24" t="s">
        <v>34</v>
      </c>
      <c r="B22" s="25" t="s">
        <v>33</v>
      </c>
      <c r="C22" s="25" t="s">
        <v>31</v>
      </c>
      <c r="D22" s="38">
        <v>4000</v>
      </c>
      <c r="E22" s="26">
        <v>349.14600000000002</v>
      </c>
      <c r="F22" s="9">
        <f t="shared" si="4"/>
        <v>8.72865</v>
      </c>
      <c r="H22" s="31"/>
      <c r="I22" s="31"/>
      <c r="K22" s="43"/>
      <c r="L22" s="43"/>
    </row>
    <row r="23" spans="1:13">
      <c r="A23" s="24" t="s">
        <v>34</v>
      </c>
      <c r="B23" s="25" t="s">
        <v>20</v>
      </c>
      <c r="C23" s="25" t="s">
        <v>31</v>
      </c>
      <c r="D23" s="38">
        <v>4000</v>
      </c>
      <c r="E23" s="26">
        <v>2698.9989999999998</v>
      </c>
      <c r="F23" s="9">
        <f t="shared" si="4"/>
        <v>67.474974999999986</v>
      </c>
      <c r="H23" s="31"/>
      <c r="I23" s="31"/>
      <c r="K23" s="43"/>
      <c r="L23" s="43"/>
    </row>
    <row r="24" spans="1:13">
      <c r="A24" s="24" t="s">
        <v>35</v>
      </c>
      <c r="B24" s="25" t="s">
        <v>30</v>
      </c>
      <c r="C24" s="25" t="s">
        <v>31</v>
      </c>
      <c r="D24" s="38">
        <v>3090</v>
      </c>
      <c r="E24" s="26">
        <v>1765.4380000000001</v>
      </c>
      <c r="F24" s="9">
        <f t="shared" si="4"/>
        <v>57.133915857605174</v>
      </c>
      <c r="H24" s="31"/>
      <c r="I24" s="31"/>
      <c r="K24" s="43"/>
      <c r="L24" s="43"/>
    </row>
    <row r="25" spans="1:13">
      <c r="A25" s="24" t="s">
        <v>29</v>
      </c>
      <c r="B25" s="44" t="s">
        <v>32</v>
      </c>
      <c r="C25" s="25" t="s">
        <v>31</v>
      </c>
      <c r="D25" s="45">
        <v>1000</v>
      </c>
      <c r="E25" s="46">
        <v>348.39499999999998</v>
      </c>
      <c r="F25" s="9">
        <f t="shared" si="4"/>
        <v>34.839499999999994</v>
      </c>
      <c r="H25" s="31"/>
      <c r="I25" s="31"/>
      <c r="K25" s="43"/>
      <c r="L25" s="43"/>
    </row>
    <row r="26" spans="1:13" ht="15.75" thickBot="1">
      <c r="A26" s="27" t="s">
        <v>34</v>
      </c>
      <c r="B26" s="40" t="s">
        <v>21</v>
      </c>
      <c r="C26" s="28" t="s">
        <v>31</v>
      </c>
      <c r="D26" s="39">
        <v>2000</v>
      </c>
      <c r="E26" s="29">
        <v>1441.1210000000001</v>
      </c>
      <c r="F26" s="10">
        <f t="shared" si="4"/>
        <v>72.056049999999999</v>
      </c>
      <c r="H26" s="31"/>
      <c r="I26" s="31"/>
      <c r="K26" s="43"/>
      <c r="L26" s="43"/>
    </row>
    <row r="27" spans="1:13">
      <c r="A27"/>
      <c r="B27"/>
      <c r="C27"/>
      <c r="D27"/>
      <c r="E27"/>
    </row>
    <row r="28" spans="1:13" s="23" customFormat="1">
      <c r="A28" s="30"/>
      <c r="B28" s="30"/>
      <c r="C28" s="30"/>
      <c r="D28" s="30"/>
      <c r="E28" s="30"/>
      <c r="H28" s="22"/>
      <c r="I28" s="22"/>
      <c r="J28" s="22"/>
      <c r="K28" s="22"/>
      <c r="L28" s="22"/>
      <c r="M28" s="22"/>
    </row>
    <row r="29" spans="1:13">
      <c r="A29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Mariano Monsalvo</cp:lastModifiedBy>
  <dcterms:created xsi:type="dcterms:W3CDTF">2017-03-30T15:33:38Z</dcterms:created>
  <dcterms:modified xsi:type="dcterms:W3CDTF">2026-07-28T19:35:28Z</dcterms:modified>
</cp:coreProperties>
</file>